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Generic Functions\"/>
    </mc:Choice>
  </mc:AlternateContent>
  <xr:revisionPtr revIDLastSave="0" documentId="13_ncr:1_{C5459FA6-49AC-47EF-A8A5-7AE04A7FF327}" xr6:coauthVersionLast="47" xr6:coauthVersionMax="47" xr10:uidLastSave="{00000000-0000-0000-0000-000000000000}"/>
  <bookViews>
    <workbookView xWindow="-21154" yWindow="6009" windowWidth="24685" windowHeight="13148" xr2:uid="{EC1A2786-B17C-416B-8893-253177D3BEF4}"/>
  </bookViews>
  <sheets>
    <sheet name="cod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C31" i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l="1"/>
  <c r="A17" i="1" s="1"/>
  <c r="A18" i="1" s="1"/>
  <c r="A19" i="1" s="1"/>
  <c r="A20" i="1" s="1"/>
  <c r="A21" i="1" s="1"/>
  <c r="A22" i="1" s="1"/>
  <c r="C12" i="1"/>
  <c r="A23" i="1" l="1"/>
  <c r="A24" i="1" s="1"/>
  <c r="A25" i="1" s="1"/>
  <c r="A26" i="1" s="1"/>
  <c r="A27" i="1" s="1"/>
  <c r="C29" i="1"/>
  <c r="A28" i="1" l="1"/>
  <c r="A29" i="1" s="1"/>
  <c r="C24" i="1"/>
  <c r="A30" i="1" l="1"/>
  <c r="A31" i="1" l="1"/>
  <c r="C27" i="1"/>
  <c r="C15" i="1"/>
  <c r="A32" i="1" l="1"/>
  <c r="C16" i="1" s="1"/>
  <c r="C20" i="1"/>
  <c r="A107" i="1"/>
  <c r="A108" i="1" l="1"/>
  <c r="A109" i="1" s="1"/>
  <c r="A110" i="1" s="1"/>
  <c r="A111" i="1" s="1"/>
  <c r="A112" i="1" s="1"/>
  <c r="A113" i="1" s="1"/>
</calcChain>
</file>

<file path=xl/sharedStrings.xml><?xml version="1.0" encoding="utf-8"?>
<sst xmlns="http://schemas.openxmlformats.org/spreadsheetml/2006/main" count="75" uniqueCount="73">
  <si>
    <t>notes</t>
  </si>
  <si>
    <t>instruction</t>
  </si>
  <si>
    <t>Hex</t>
  </si>
  <si>
    <t>Address</t>
  </si>
  <si>
    <t>cmp r0, 0x0</t>
  </si>
  <si>
    <t>0300000A</t>
  </si>
  <si>
    <t>000050E3</t>
  </si>
  <si>
    <t>Pokemon in pointer r0 is mega or ultra</t>
  </si>
  <si>
    <t>get hold item of defender</t>
  </si>
  <si>
    <t>get species of defender</t>
  </si>
  <si>
    <t>bl 0x000003C8</t>
  </si>
  <si>
    <t>check if item is valid mega stone for the species</t>
  </si>
  <si>
    <t>load forme</t>
  </si>
  <si>
    <t>returned false, go to ultra check</t>
  </si>
  <si>
    <t>if forme 0, not mega yet, exit</t>
  </si>
  <si>
    <t>get pointer to Ultra Burst table</t>
  </si>
  <si>
    <t>ldrh r1, [r2]</t>
  </si>
  <si>
    <t>get species of entry</t>
  </si>
  <si>
    <t>cmp r1,0x0</t>
  </si>
  <si>
    <t>hit end of table</t>
  </si>
  <si>
    <t>check species</t>
  </si>
  <si>
    <t>ldrheq r1, [r2, 0x2]</t>
  </si>
  <si>
    <t>load table item</t>
  </si>
  <si>
    <t>check item</t>
  </si>
  <si>
    <t>have to bne to avoid proccing if species or item is higher</t>
  </si>
  <si>
    <t>ldrb r1, [r2, 0x4]</t>
  </si>
  <si>
    <t>load table target forme</t>
  </si>
  <si>
    <t>cmp r0, r1</t>
  </si>
  <si>
    <t>check forme</t>
  </si>
  <si>
    <t>if higher or same (to cover further transformation like battle bond) boost</t>
  </si>
  <si>
    <t>add r2, r2, 0x6</t>
  </si>
  <si>
    <t>otherwise advance to next entry</t>
  </si>
  <si>
    <t>mov r4, r0</t>
  </si>
  <si>
    <t>ldrh r2, [r4, 0x12]</t>
  </si>
  <si>
    <t>ldrh r1, [r4, 0xC]</t>
  </si>
  <si>
    <t>ldrb r0, [r4, 0x239]</t>
  </si>
  <si>
    <t>mov r5, r1</t>
  </si>
  <si>
    <t>cmp r0, r5</t>
  </si>
  <si>
    <t>mov r6, r2</t>
  </si>
  <si>
    <t>cmpeq r1, r6</t>
  </si>
  <si>
    <t>otherwise go to return true</t>
  </si>
  <si>
    <t>return false</t>
  </si>
  <si>
    <t>mov r0, 0x1</t>
  </si>
  <si>
    <t>moveq r0, 0x0</t>
  </si>
  <si>
    <t>push {r4, r5, r6, lr}</t>
  </si>
  <si>
    <t>ultra burst table</t>
  </si>
  <si>
    <t>000D6F98</t>
  </si>
  <si>
    <t>70402DE9</t>
  </si>
  <si>
    <t>0040A0E1</t>
  </si>
  <si>
    <t>B221D4E1</t>
  </si>
  <si>
    <t>BC10D4E1</t>
  </si>
  <si>
    <t>0150A0E1</t>
  </si>
  <si>
    <t>0260A0E1</t>
  </si>
  <si>
    <t>04A5FCEB</t>
  </si>
  <si>
    <t>3902D4E5</t>
  </si>
  <si>
    <t>0100000A</t>
  </si>
  <si>
    <t>0D0000EA</t>
  </si>
  <si>
    <t>BC23DFE1</t>
  </si>
  <si>
    <t>B010D2E1</t>
  </si>
  <si>
    <t>000051E3</t>
  </si>
  <si>
    <t>0000A003</t>
  </si>
  <si>
    <t>0900000A</t>
  </si>
  <si>
    <t>050050E1</t>
  </si>
  <si>
    <t>B210D201</t>
  </si>
  <si>
    <t>06005101</t>
  </si>
  <si>
    <t>0100001A</t>
  </si>
  <si>
    <t>0410D2E5</t>
  </si>
  <si>
    <t>010050E1</t>
  </si>
  <si>
    <t>0100002A</t>
  </si>
  <si>
    <t>062082E2</t>
  </si>
  <si>
    <t>F1FFFFEA</t>
  </si>
  <si>
    <t>0100A0E3</t>
  </si>
  <si>
    <t>7080BDE8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</si>
</sst>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189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75CCB"/>
        <bgColor indexed="64"/>
      </patternFill>
    </fill>
    <fill>
      <patternFill patternType="solid">
        <fgColor rgb="FFF6C3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2" fillId="7" borderId="0" xfId="0" applyFont="1" applyFill="1"/>
    <xf numFmtId="0" fontId="2" fillId="8" borderId="0" xfId="0" applyFont="1" applyFill="1"/>
    <xf numFmtId="0" fontId="1" fillId="0" borderId="0" xfId="0" applyFont="1" applyFill="1"/>
    <xf numFmtId="0" fontId="2" fillId="0" borderId="0" xfId="0" applyFont="1" applyFill="1"/>
    <xf numFmtId="49" fontId="3" fillId="0" borderId="0" xfId="0" applyNumberFormat="1" applyFont="1" applyFill="1" applyAlignment="1">
      <alignment horizontal="left"/>
    </xf>
    <xf numFmtId="0" fontId="3" fillId="0" borderId="0" xfId="0" applyFont="1" applyFill="1"/>
    <xf numFmtId="49" fontId="2" fillId="0" borderId="0" xfId="0" quotePrefix="1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49" fontId="3" fillId="0" borderId="0" xfId="0" quotePrefix="1" applyNumberFormat="1" applyFont="1" applyFill="1" applyAlignment="1">
      <alignment horizontal="left"/>
    </xf>
    <xf numFmtId="0" fontId="2" fillId="0" borderId="0" xfId="0" quotePrefix="1" applyFont="1" applyFill="1"/>
    <xf numFmtId="0" fontId="2" fillId="9" borderId="0" xfId="0" applyFont="1" applyFill="1"/>
    <xf numFmtId="0" fontId="2" fillId="10" borderId="0" xfId="0" applyFont="1" applyFill="1"/>
    <xf numFmtId="0" fontId="2" fillId="11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69C75-A50C-4C34-980A-9713222BCDBC}">
  <dimension ref="A1:E113"/>
  <sheetViews>
    <sheetView tabSelected="1" workbookViewId="0">
      <selection activeCell="D5" sqref="D5"/>
    </sheetView>
  </sheetViews>
  <sheetFormatPr defaultRowHeight="15.9" x14ac:dyDescent="0.45"/>
  <cols>
    <col min="1" max="1" width="10.07421875" style="9" customWidth="1"/>
    <col min="2" max="2" width="10.07421875" style="9" bestFit="1" customWidth="1"/>
    <col min="3" max="3" width="50.07421875" style="9" bestFit="1" customWidth="1"/>
    <col min="4" max="4" width="61.84375" style="9" bestFit="1" customWidth="1"/>
    <col min="5" max="5" width="13" style="9" bestFit="1" customWidth="1"/>
    <col min="6" max="16384" width="9.23046875" style="9"/>
  </cols>
  <sheetData>
    <row r="1" spans="1:4" x14ac:dyDescent="0.45">
      <c r="A1" s="8" t="s">
        <v>3</v>
      </c>
      <c r="B1" s="8" t="s">
        <v>2</v>
      </c>
      <c r="C1" s="8" t="s">
        <v>1</v>
      </c>
      <c r="D1" s="8" t="s">
        <v>0</v>
      </c>
    </row>
    <row r="2" spans="1:4" x14ac:dyDescent="0.45">
      <c r="A2" s="8" t="s">
        <v>7</v>
      </c>
      <c r="B2" s="10"/>
      <c r="D2" s="11"/>
    </row>
    <row r="3" spans="1:4" x14ac:dyDescent="0.45">
      <c r="A3" s="9" t="s">
        <v>46</v>
      </c>
      <c r="B3" s="10" t="s">
        <v>47</v>
      </c>
      <c r="C3" s="9" t="s">
        <v>44</v>
      </c>
      <c r="D3" s="11"/>
    </row>
    <row r="4" spans="1:4" x14ac:dyDescent="0.45">
      <c r="A4" s="9" t="str">
        <f t="shared" ref="A4:A105" si="0">DEC2HEX(HEX2DEC(A3)+4,8)</f>
        <v>000D6F9C</v>
      </c>
      <c r="B4" s="10" t="s">
        <v>48</v>
      </c>
      <c r="C4" s="9" t="s">
        <v>32</v>
      </c>
    </row>
    <row r="5" spans="1:4" x14ac:dyDescent="0.45">
      <c r="A5" s="9" t="str">
        <f t="shared" si="0"/>
        <v>000D6FA0</v>
      </c>
      <c r="B5" s="12" t="s">
        <v>49</v>
      </c>
      <c r="C5" s="1" t="s">
        <v>33</v>
      </c>
      <c r="D5" s="1" t="s">
        <v>8</v>
      </c>
    </row>
    <row r="6" spans="1:4" x14ac:dyDescent="0.45">
      <c r="A6" s="9" t="str">
        <f t="shared" si="0"/>
        <v>000D6FA4</v>
      </c>
      <c r="B6" s="13" t="s">
        <v>50</v>
      </c>
      <c r="C6" s="1" t="s">
        <v>34</v>
      </c>
      <c r="D6" s="1" t="s">
        <v>9</v>
      </c>
    </row>
    <row r="7" spans="1:4" x14ac:dyDescent="0.45">
      <c r="A7" s="9" t="str">
        <f t="shared" si="0"/>
        <v>000D6FA8</v>
      </c>
      <c r="B7" s="13" t="s">
        <v>51</v>
      </c>
      <c r="C7" s="1" t="s">
        <v>36</v>
      </c>
      <c r="D7" s="1"/>
    </row>
    <row r="8" spans="1:4" x14ac:dyDescent="0.45">
      <c r="A8" s="9" t="str">
        <f t="shared" si="0"/>
        <v>000D6FAC</v>
      </c>
      <c r="B8" s="12" t="s">
        <v>52</v>
      </c>
      <c r="C8" s="1" t="s">
        <v>38</v>
      </c>
      <c r="D8" s="1"/>
    </row>
    <row r="9" spans="1:4" x14ac:dyDescent="0.45">
      <c r="A9" s="9" t="str">
        <f t="shared" si="0"/>
        <v>000D6FB0</v>
      </c>
      <c r="B9" s="14" t="s">
        <v>53</v>
      </c>
      <c r="C9" s="3" t="s">
        <v>10</v>
      </c>
      <c r="D9" s="3" t="s">
        <v>11</v>
      </c>
    </row>
    <row r="10" spans="1:4" x14ac:dyDescent="0.45">
      <c r="A10" s="9" t="str">
        <f t="shared" si="0"/>
        <v>000D6FB4</v>
      </c>
      <c r="B10" s="14" t="s">
        <v>6</v>
      </c>
      <c r="C10" s="2" t="s">
        <v>4</v>
      </c>
      <c r="D10" s="2"/>
    </row>
    <row r="11" spans="1:4" x14ac:dyDescent="0.45">
      <c r="A11" s="9" t="str">
        <f t="shared" si="0"/>
        <v>000D6FB8</v>
      </c>
      <c r="B11" s="14" t="s">
        <v>54</v>
      </c>
      <c r="C11" s="3" t="s">
        <v>35</v>
      </c>
      <c r="D11" s="3" t="s">
        <v>12</v>
      </c>
    </row>
    <row r="12" spans="1:4" x14ac:dyDescent="0.45">
      <c r="A12" s="9" t="str">
        <f t="shared" si="0"/>
        <v>000D6FBC</v>
      </c>
      <c r="B12" s="14" t="s">
        <v>55</v>
      </c>
      <c r="C12" s="2" t="str">
        <f>_xlfn.CONCAT("beq 0x",A15)</f>
        <v>beq 0x000D6FC8</v>
      </c>
      <c r="D12" s="2" t="s">
        <v>13</v>
      </c>
    </row>
    <row r="13" spans="1:4" x14ac:dyDescent="0.45">
      <c r="A13" s="9" t="str">
        <f t="shared" si="0"/>
        <v>000D6FC0</v>
      </c>
      <c r="B13" s="14" t="s">
        <v>6</v>
      </c>
      <c r="C13" s="3" t="s">
        <v>4</v>
      </c>
      <c r="D13" s="3" t="s">
        <v>14</v>
      </c>
    </row>
    <row r="14" spans="1:4" x14ac:dyDescent="0.45">
      <c r="A14" s="9" t="str">
        <f t="shared" si="0"/>
        <v>000D6FC4</v>
      </c>
      <c r="B14" s="14" t="s">
        <v>5</v>
      </c>
      <c r="C14" s="3" t="str">
        <f>_xlfn.CONCAT("beq 0x",A19)</f>
        <v>beq 0x000D6FD8</v>
      </c>
      <c r="D14" s="3"/>
    </row>
    <row r="15" spans="1:4" x14ac:dyDescent="0.45">
      <c r="A15" s="9" t="str">
        <f t="shared" si="0"/>
        <v>000D6FC8</v>
      </c>
      <c r="B15" s="14" t="s">
        <v>56</v>
      </c>
      <c r="C15" s="3" t="str">
        <f>_xlfn.CONCAT("b 0x",A30)</f>
        <v>b 0x000D7004</v>
      </c>
      <c r="D15" s="3" t="s">
        <v>40</v>
      </c>
    </row>
    <row r="16" spans="1:4" x14ac:dyDescent="0.45">
      <c r="A16" s="9" t="str">
        <f t="shared" si="0"/>
        <v>000D6FCC</v>
      </c>
      <c r="B16" s="14" t="s">
        <v>57</v>
      </c>
      <c r="C16" s="16" t="str">
        <f>_xlfn.CONCAT("ldrh r2, [pc, #",HEX2DEC(A32)-HEX2DEC(A15)-8,"]")</f>
        <v>ldrh r2, [pc, #60]</v>
      </c>
      <c r="D16" s="16" t="s">
        <v>15</v>
      </c>
    </row>
    <row r="17" spans="1:4" x14ac:dyDescent="0.45">
      <c r="A17" s="9" t="str">
        <f t="shared" si="0"/>
        <v>000D6FD0</v>
      </c>
      <c r="B17" s="14" t="s">
        <v>58</v>
      </c>
      <c r="C17" s="4" t="s">
        <v>16</v>
      </c>
      <c r="D17" s="4" t="s">
        <v>17</v>
      </c>
    </row>
    <row r="18" spans="1:4" x14ac:dyDescent="0.45">
      <c r="A18" s="9" t="str">
        <f t="shared" si="0"/>
        <v>000D6FD4</v>
      </c>
      <c r="B18" s="14" t="s">
        <v>59</v>
      </c>
      <c r="C18" s="5" t="s">
        <v>18</v>
      </c>
      <c r="D18" s="5" t="s">
        <v>19</v>
      </c>
    </row>
    <row r="19" spans="1:4" x14ac:dyDescent="0.45">
      <c r="A19" s="9" t="str">
        <f t="shared" si="0"/>
        <v>000D6FD8</v>
      </c>
      <c r="B19" s="14" t="s">
        <v>60</v>
      </c>
      <c r="C19" s="5" t="s">
        <v>43</v>
      </c>
      <c r="D19" s="5"/>
    </row>
    <row r="20" spans="1:4" x14ac:dyDescent="0.45">
      <c r="A20" s="9" t="str">
        <f t="shared" si="0"/>
        <v>000D6FDC</v>
      </c>
      <c r="B20" s="14" t="s">
        <v>61</v>
      </c>
      <c r="C20" s="5" t="str">
        <f>_xlfn.CONCAT("beq 0x",A31)</f>
        <v>beq 0x000D7008</v>
      </c>
      <c r="D20" s="5" t="s">
        <v>41</v>
      </c>
    </row>
    <row r="21" spans="1:4" x14ac:dyDescent="0.45">
      <c r="A21" s="9" t="str">
        <f t="shared" si="0"/>
        <v>000D6FE0</v>
      </c>
      <c r="B21" s="14" t="s">
        <v>62</v>
      </c>
      <c r="C21" s="6" t="s">
        <v>37</v>
      </c>
      <c r="D21" s="6" t="s">
        <v>20</v>
      </c>
    </row>
    <row r="22" spans="1:4" x14ac:dyDescent="0.45">
      <c r="A22" s="9" t="str">
        <f t="shared" si="0"/>
        <v>000D6FE4</v>
      </c>
      <c r="B22" s="14" t="s">
        <v>63</v>
      </c>
      <c r="C22" s="7" t="s">
        <v>21</v>
      </c>
      <c r="D22" s="7" t="s">
        <v>22</v>
      </c>
    </row>
    <row r="23" spans="1:4" x14ac:dyDescent="0.45">
      <c r="A23" s="9" t="str">
        <f t="shared" si="0"/>
        <v>000D6FE8</v>
      </c>
      <c r="B23" s="14" t="s">
        <v>64</v>
      </c>
      <c r="C23" s="7" t="s">
        <v>39</v>
      </c>
      <c r="D23" s="7" t="s">
        <v>23</v>
      </c>
    </row>
    <row r="24" spans="1:4" x14ac:dyDescent="0.45">
      <c r="A24" s="9" t="str">
        <f t="shared" si="0"/>
        <v>000D6FEC</v>
      </c>
      <c r="B24" s="14" t="s">
        <v>65</v>
      </c>
      <c r="C24" s="7" t="str">
        <f>_xlfn.CONCAT("bne 0x",A27)</f>
        <v>bne 0x000D6FF8</v>
      </c>
      <c r="D24" s="7" t="s">
        <v>24</v>
      </c>
    </row>
    <row r="25" spans="1:4" x14ac:dyDescent="0.45">
      <c r="A25" s="9" t="str">
        <f t="shared" si="0"/>
        <v>000D6FF0</v>
      </c>
      <c r="B25" s="14" t="s">
        <v>66</v>
      </c>
      <c r="C25" s="17" t="s">
        <v>25</v>
      </c>
      <c r="D25" s="17" t="s">
        <v>26</v>
      </c>
    </row>
    <row r="26" spans="1:4" x14ac:dyDescent="0.45">
      <c r="A26" s="9" t="str">
        <f t="shared" si="0"/>
        <v>000D6FF4</v>
      </c>
      <c r="B26" s="14" t="s">
        <v>67</v>
      </c>
      <c r="C26" s="17" t="s">
        <v>27</v>
      </c>
      <c r="D26" s="17" t="s">
        <v>28</v>
      </c>
    </row>
    <row r="27" spans="1:4" x14ac:dyDescent="0.45">
      <c r="A27" s="9" t="str">
        <f t="shared" si="0"/>
        <v>000D6FF8</v>
      </c>
      <c r="B27" s="14" t="s">
        <v>68</v>
      </c>
      <c r="C27" s="17" t="str">
        <f>_xlfn.CONCAT("bhs 0x",A30)</f>
        <v>bhs 0x000D7004</v>
      </c>
      <c r="D27" s="17" t="s">
        <v>29</v>
      </c>
    </row>
    <row r="28" spans="1:4" x14ac:dyDescent="0.45">
      <c r="A28" s="9" t="str">
        <f t="shared" si="0"/>
        <v>000D6FFC</v>
      </c>
      <c r="B28" s="14" t="s">
        <v>69</v>
      </c>
      <c r="C28" s="18" t="s">
        <v>30</v>
      </c>
      <c r="D28" s="18" t="s">
        <v>31</v>
      </c>
    </row>
    <row r="29" spans="1:4" x14ac:dyDescent="0.45">
      <c r="A29" s="9" t="str">
        <f t="shared" si="0"/>
        <v>000D7000</v>
      </c>
      <c r="B29" s="14" t="s">
        <v>70</v>
      </c>
      <c r="C29" s="18" t="str">
        <f>_xlfn.CONCAT("b 0x",A16)</f>
        <v>b 0x000D6FCC</v>
      </c>
      <c r="D29" s="18"/>
    </row>
    <row r="30" spans="1:4" x14ac:dyDescent="0.45">
      <c r="A30" s="9" t="str">
        <f t="shared" si="0"/>
        <v>000D7004</v>
      </c>
      <c r="B30" s="14" t="s">
        <v>71</v>
      </c>
      <c r="C30" s="11" t="s">
        <v>42</v>
      </c>
    </row>
    <row r="31" spans="1:4" x14ac:dyDescent="0.45">
      <c r="A31" s="9" t="str">
        <f t="shared" si="0"/>
        <v>000D7008</v>
      </c>
      <c r="B31" s="14" t="s">
        <v>72</v>
      </c>
      <c r="C31" s="11" t="str">
        <f>SUBSTITUTE(SUBSTITUTE(C3,"push","pop"),"lr","pc")</f>
        <v>pop {r4, r5, r6, pc}</v>
      </c>
    </row>
    <row r="32" spans="1:4" x14ac:dyDescent="0.45">
      <c r="A32" s="9" t="str">
        <f t="shared" si="0"/>
        <v>000D700C</v>
      </c>
      <c r="B32" s="14"/>
      <c r="C32" s="11"/>
      <c r="D32" s="9" t="s">
        <v>45</v>
      </c>
    </row>
    <row r="33" spans="2:5" x14ac:dyDescent="0.45">
      <c r="B33" s="14"/>
      <c r="C33" s="11"/>
    </row>
    <row r="34" spans="2:5" x14ac:dyDescent="0.45">
      <c r="B34" s="14"/>
      <c r="C34" s="11"/>
    </row>
    <row r="35" spans="2:5" x14ac:dyDescent="0.45">
      <c r="B35" s="14"/>
      <c r="E35" s="11"/>
    </row>
    <row r="36" spans="2:5" x14ac:dyDescent="0.45">
      <c r="B36" s="14"/>
      <c r="E36" s="11"/>
    </row>
    <row r="37" spans="2:5" x14ac:dyDescent="0.45">
      <c r="B37" s="14"/>
      <c r="E37" s="11"/>
    </row>
    <row r="38" spans="2:5" x14ac:dyDescent="0.45">
      <c r="B38" s="14"/>
      <c r="C38" s="11"/>
      <c r="E38" s="11"/>
    </row>
    <row r="39" spans="2:5" x14ac:dyDescent="0.45">
      <c r="B39" s="14"/>
      <c r="C39" s="11"/>
      <c r="E39" s="11"/>
    </row>
    <row r="40" spans="2:5" x14ac:dyDescent="0.45">
      <c r="B40" s="14"/>
      <c r="C40" s="11"/>
      <c r="E40" s="11"/>
    </row>
    <row r="41" spans="2:5" x14ac:dyDescent="0.45">
      <c r="B41" s="14"/>
      <c r="E41" s="11"/>
    </row>
    <row r="42" spans="2:5" x14ac:dyDescent="0.45">
      <c r="B42" s="14"/>
      <c r="E42" s="11"/>
    </row>
    <row r="43" spans="2:5" x14ac:dyDescent="0.45">
      <c r="B43" s="14"/>
      <c r="C43" s="11"/>
      <c r="E43" s="11"/>
    </row>
    <row r="44" spans="2:5" x14ac:dyDescent="0.45">
      <c r="B44" s="14"/>
      <c r="E44" s="11"/>
    </row>
    <row r="45" spans="2:5" x14ac:dyDescent="0.45">
      <c r="B45" s="14"/>
      <c r="E45" s="11"/>
    </row>
    <row r="46" spans="2:5" x14ac:dyDescent="0.45">
      <c r="B46" s="14"/>
      <c r="E46" s="11"/>
    </row>
    <row r="47" spans="2:5" x14ac:dyDescent="0.45">
      <c r="B47" s="14"/>
      <c r="C47" s="11"/>
      <c r="E47" s="11"/>
    </row>
    <row r="48" spans="2:5" x14ac:dyDescent="0.45">
      <c r="B48" s="14"/>
      <c r="C48" s="11"/>
      <c r="E48" s="11"/>
    </row>
    <row r="49" spans="2:5" x14ac:dyDescent="0.45">
      <c r="B49" s="14"/>
      <c r="C49" s="11"/>
      <c r="E49" s="11"/>
    </row>
    <row r="50" spans="2:5" x14ac:dyDescent="0.45">
      <c r="B50" s="14"/>
      <c r="C50" s="11"/>
      <c r="E50" s="11"/>
    </row>
    <row r="51" spans="2:5" x14ac:dyDescent="0.45">
      <c r="B51" s="14"/>
      <c r="C51" s="11"/>
      <c r="E51" s="11"/>
    </row>
    <row r="52" spans="2:5" x14ac:dyDescent="0.45">
      <c r="B52" s="14"/>
      <c r="C52" s="11"/>
      <c r="E52" s="11"/>
    </row>
    <row r="53" spans="2:5" x14ac:dyDescent="0.45">
      <c r="B53" s="14"/>
      <c r="C53" s="11"/>
      <c r="E53" s="11"/>
    </row>
    <row r="54" spans="2:5" x14ac:dyDescent="0.45">
      <c r="B54" s="14"/>
      <c r="C54" s="11"/>
      <c r="E54" s="11"/>
    </row>
    <row r="55" spans="2:5" x14ac:dyDescent="0.45">
      <c r="B55" s="14"/>
      <c r="C55" s="11"/>
      <c r="E55" s="11"/>
    </row>
    <row r="56" spans="2:5" x14ac:dyDescent="0.45">
      <c r="B56" s="14"/>
      <c r="E56" s="11"/>
    </row>
    <row r="57" spans="2:5" x14ac:dyDescent="0.45">
      <c r="B57" s="14"/>
      <c r="E57" s="11"/>
    </row>
    <row r="58" spans="2:5" x14ac:dyDescent="0.45">
      <c r="B58" s="14"/>
      <c r="E58" s="11"/>
    </row>
    <row r="59" spans="2:5" x14ac:dyDescent="0.45">
      <c r="B59" s="14"/>
      <c r="E59" s="11"/>
    </row>
    <row r="60" spans="2:5" x14ac:dyDescent="0.45">
      <c r="B60" s="14"/>
      <c r="E60" s="11"/>
    </row>
    <row r="61" spans="2:5" x14ac:dyDescent="0.45">
      <c r="B61" s="14"/>
      <c r="E61" s="11"/>
    </row>
    <row r="62" spans="2:5" x14ac:dyDescent="0.45">
      <c r="B62" s="14"/>
      <c r="E62" s="11"/>
    </row>
    <row r="63" spans="2:5" x14ac:dyDescent="0.45">
      <c r="B63" s="14"/>
      <c r="E63" s="11"/>
    </row>
    <row r="64" spans="2:5" x14ac:dyDescent="0.45">
      <c r="B64" s="14"/>
      <c r="E64" s="11"/>
    </row>
    <row r="65" spans="2:5" x14ac:dyDescent="0.45">
      <c r="B65" s="14"/>
      <c r="E65" s="11"/>
    </row>
    <row r="66" spans="2:5" x14ac:dyDescent="0.45">
      <c r="B66" s="14"/>
      <c r="E66" s="11"/>
    </row>
    <row r="67" spans="2:5" x14ac:dyDescent="0.45">
      <c r="B67" s="14"/>
      <c r="E67" s="11"/>
    </row>
    <row r="68" spans="2:5" x14ac:dyDescent="0.45">
      <c r="B68" s="14"/>
      <c r="E68" s="11"/>
    </row>
    <row r="69" spans="2:5" x14ac:dyDescent="0.45">
      <c r="B69" s="14"/>
      <c r="E69" s="11"/>
    </row>
    <row r="70" spans="2:5" x14ac:dyDescent="0.45">
      <c r="B70" s="14"/>
      <c r="E70" s="11"/>
    </row>
    <row r="71" spans="2:5" x14ac:dyDescent="0.45">
      <c r="B71" s="14"/>
      <c r="E71" s="11"/>
    </row>
    <row r="72" spans="2:5" x14ac:dyDescent="0.45">
      <c r="B72" s="14"/>
      <c r="E72" s="11"/>
    </row>
    <row r="73" spans="2:5" x14ac:dyDescent="0.45">
      <c r="B73" s="14"/>
      <c r="E73" s="11"/>
    </row>
    <row r="74" spans="2:5" x14ac:dyDescent="0.45">
      <c r="B74" s="14"/>
      <c r="E74" s="11"/>
    </row>
    <row r="75" spans="2:5" x14ac:dyDescent="0.45">
      <c r="B75" s="14"/>
      <c r="E75" s="11"/>
    </row>
    <row r="76" spans="2:5" x14ac:dyDescent="0.45">
      <c r="B76" s="14"/>
      <c r="E76" s="11"/>
    </row>
    <row r="77" spans="2:5" x14ac:dyDescent="0.45">
      <c r="B77" s="14"/>
      <c r="E77" s="11"/>
    </row>
    <row r="78" spans="2:5" x14ac:dyDescent="0.45">
      <c r="B78" s="14"/>
      <c r="E78" s="11"/>
    </row>
    <row r="79" spans="2:5" x14ac:dyDescent="0.45">
      <c r="B79" s="14"/>
      <c r="E79" s="11"/>
    </row>
    <row r="80" spans="2:5" x14ac:dyDescent="0.45">
      <c r="B80" s="14"/>
      <c r="E80" s="11"/>
    </row>
    <row r="81" spans="2:5" x14ac:dyDescent="0.45">
      <c r="B81" s="14"/>
      <c r="E81" s="11"/>
    </row>
    <row r="82" spans="2:5" x14ac:dyDescent="0.45">
      <c r="B82" s="14"/>
      <c r="E82" s="11"/>
    </row>
    <row r="83" spans="2:5" x14ac:dyDescent="0.45">
      <c r="B83" s="14"/>
      <c r="E83" s="11"/>
    </row>
    <row r="84" spans="2:5" x14ac:dyDescent="0.45">
      <c r="B84" s="14"/>
      <c r="E84" s="11"/>
    </row>
    <row r="85" spans="2:5" x14ac:dyDescent="0.45">
      <c r="B85" s="14"/>
      <c r="E85" s="11"/>
    </row>
    <row r="86" spans="2:5" x14ac:dyDescent="0.45">
      <c r="B86" s="14"/>
      <c r="E86" s="11"/>
    </row>
    <row r="87" spans="2:5" x14ac:dyDescent="0.45">
      <c r="B87" s="14"/>
      <c r="E87" s="11"/>
    </row>
    <row r="88" spans="2:5" x14ac:dyDescent="0.45">
      <c r="B88" s="14"/>
      <c r="E88" s="11"/>
    </row>
    <row r="89" spans="2:5" x14ac:dyDescent="0.45">
      <c r="B89" s="14"/>
      <c r="E89" s="11"/>
    </row>
    <row r="90" spans="2:5" x14ac:dyDescent="0.45">
      <c r="B90" s="14"/>
      <c r="E90" s="11"/>
    </row>
    <row r="91" spans="2:5" x14ac:dyDescent="0.45">
      <c r="B91" s="14"/>
      <c r="E91" s="11"/>
    </row>
    <row r="92" spans="2:5" x14ac:dyDescent="0.45">
      <c r="B92" s="14"/>
      <c r="E92" s="11"/>
    </row>
    <row r="93" spans="2:5" x14ac:dyDescent="0.45">
      <c r="B93" s="14"/>
      <c r="E93" s="11"/>
    </row>
    <row r="94" spans="2:5" x14ac:dyDescent="0.45">
      <c r="B94" s="14"/>
      <c r="E94" s="11"/>
    </row>
    <row r="95" spans="2:5" x14ac:dyDescent="0.45">
      <c r="B95" s="14"/>
      <c r="E95" s="11"/>
    </row>
    <row r="96" spans="2:5" x14ac:dyDescent="0.45">
      <c r="B96" s="14"/>
      <c r="E96" s="11"/>
    </row>
    <row r="97" spans="1:5" x14ac:dyDescent="0.45">
      <c r="B97" s="14"/>
      <c r="E97" s="11"/>
    </row>
    <row r="98" spans="1:5" x14ac:dyDescent="0.45">
      <c r="B98" s="14"/>
      <c r="E98" s="11"/>
    </row>
    <row r="99" spans="1:5" x14ac:dyDescent="0.45">
      <c r="B99" s="14"/>
      <c r="E99" s="11"/>
    </row>
    <row r="100" spans="1:5" x14ac:dyDescent="0.45">
      <c r="B100" s="14"/>
      <c r="E100" s="11"/>
    </row>
    <row r="101" spans="1:5" x14ac:dyDescent="0.45">
      <c r="B101" s="14"/>
      <c r="E101" s="11"/>
    </row>
    <row r="102" spans="1:5" x14ac:dyDescent="0.45">
      <c r="B102" s="14"/>
      <c r="E102" s="11"/>
    </row>
    <row r="103" spans="1:5" x14ac:dyDescent="0.45">
      <c r="B103" s="14"/>
      <c r="E103" s="11"/>
    </row>
    <row r="104" spans="1:5" x14ac:dyDescent="0.45">
      <c r="B104" s="14"/>
    </row>
    <row r="107" spans="1:5" x14ac:dyDescent="0.45">
      <c r="A107" s="9" t="str">
        <f>DEC2HEX(HEX2DEC(A105)+4,8)</f>
        <v>00000004</v>
      </c>
      <c r="B107" s="15"/>
    </row>
    <row r="108" spans="1:5" x14ac:dyDescent="0.45">
      <c r="A108" s="9" t="str">
        <f t="shared" ref="A108:A113" si="1">DEC2HEX(HEX2DEC(A107)+4,8)</f>
        <v>00000008</v>
      </c>
    </row>
    <row r="109" spans="1:5" x14ac:dyDescent="0.45">
      <c r="A109" s="9" t="str">
        <f t="shared" si="1"/>
        <v>0000000C</v>
      </c>
    </row>
    <row r="110" spans="1:5" x14ac:dyDescent="0.45">
      <c r="A110" s="9" t="str">
        <f t="shared" si="1"/>
        <v>00000010</v>
      </c>
      <c r="B110" s="15"/>
    </row>
    <row r="111" spans="1:5" x14ac:dyDescent="0.45">
      <c r="A111" s="9" t="str">
        <f t="shared" si="1"/>
        <v>00000014</v>
      </c>
    </row>
    <row r="112" spans="1:5" x14ac:dyDescent="0.45">
      <c r="A112" s="9" t="str">
        <f t="shared" si="1"/>
        <v>00000018</v>
      </c>
    </row>
    <row r="113" spans="1:1" x14ac:dyDescent="0.45">
      <c r="A113" s="9" t="str">
        <f t="shared" si="1"/>
        <v>0000001C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2025-08-01T05:28:01Z</dcterms:created>
  <dcterms:modified xsi:type="dcterms:W3CDTF">2026-03-22T04:04:20Z</dcterms:modified>
</cp:coreProperties>
</file>